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kamer-fs\Upload\006_Тендер\Тендеры 2023\099 27.11.2023 Лизинговые услуги\2. На сайт\"/>
    </mc:Choice>
  </mc:AlternateContent>
  <bookViews>
    <workbookView xWindow="0" yWindow="0" windowWidth="28800" windowHeight="12435"/>
  </bookViews>
  <sheets>
    <sheet name="Лист1" sheetId="1" r:id="rId1"/>
  </sheets>
  <externalReferences>
    <externalReference r:id="rId2"/>
  </externalReferences>
  <definedNames>
    <definedName name="менеджеры">[1]Информация!$J$3:$J$26</definedName>
    <definedName name="срок">'[1]Условия лизинга'!$C$6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5" i="1" s="1"/>
</calcChain>
</file>

<file path=xl/sharedStrings.xml><?xml version="1.0" encoding="utf-8"?>
<sst xmlns="http://schemas.openxmlformats.org/spreadsheetml/2006/main" count="80" uniqueCount="54">
  <si>
    <t>Лизингополучатель</t>
  </si>
  <si>
    <t>Лизингодатель</t>
  </si>
  <si>
    <t>Поставщик</t>
  </si>
  <si>
    <t>Предмет лизинга</t>
  </si>
  <si>
    <t>Кол-во, ед.</t>
  </si>
  <si>
    <t>ИТОГО</t>
  </si>
  <si>
    <t>1. УСЛОВИЯ ФИНАНСИРОВАНИЯ</t>
  </si>
  <si>
    <t>4. ГРАФИК ПЛАТЕЖЕЙ (в т.ч. НДС)</t>
  </si>
  <si>
    <t>Аванс</t>
  </si>
  <si>
    <t>%</t>
  </si>
  <si>
    <t>руб.</t>
  </si>
  <si>
    <t>№
платежа</t>
  </si>
  <si>
    <t>Сумма
платежа, руб.</t>
  </si>
  <si>
    <t>Выкупной
платеж, руб.</t>
  </si>
  <si>
    <t/>
  </si>
  <si>
    <t>Срок лизинга, месяцев</t>
  </si>
  <si>
    <t>2. ДОПОЛНИТЕЛЬНЫЕ УСЛУГИ</t>
  </si>
  <si>
    <t>2.1. Страхование</t>
  </si>
  <si>
    <t xml:space="preserve">Страховка (на весь срок лизинга) </t>
  </si>
  <si>
    <t>от балансовой стоимости</t>
  </si>
  <si>
    <t>Транспортный налог, руб.</t>
  </si>
  <si>
    <t>2.3. Бухгалтерский учет лизингового имущества</t>
  </si>
  <si>
    <t>Балансодержатель</t>
  </si>
  <si>
    <t>Налог на имущество, руб.</t>
  </si>
  <si>
    <t>3. ФИНАНСОВЫЙ РЕЗУЛЬТАТ</t>
  </si>
  <si>
    <t>Сумма договора с учетом</t>
  </si>
  <si>
    <t>дополнительных услуг (в т.ч. НДС), руб.</t>
  </si>
  <si>
    <t>в том числе выкупной платеж, руб.</t>
  </si>
  <si>
    <t>5. ИНФОРМАЦИЯ ПО НАЛОГАМ (для клиентов на ОСНО)</t>
  </si>
  <si>
    <t>Лизинговое удорожание, % в год</t>
  </si>
  <si>
    <t>НДС, возмещаемый из бюджета, руб.</t>
  </si>
  <si>
    <t>Дополнительные услуги, руб.</t>
  </si>
  <si>
    <t>Экономия по налогу на прибыль, руб.*</t>
  </si>
  <si>
    <t>Средний размер ежемесячного платежа, руб.</t>
  </si>
  <si>
    <t>*за счет отнесения лизинговых платежей на себестоимость</t>
  </si>
  <si>
    <t>(наименование организации)</t>
  </si>
  <si>
    <r>
      <rPr>
        <b/>
        <i/>
        <sz val="12"/>
        <color theme="1"/>
        <rFont val="Times New Roman"/>
        <family val="1"/>
        <charset val="204"/>
      </rPr>
      <t>[на фирменном бланке]</t>
    </r>
    <r>
      <rPr>
        <i/>
        <sz val="12"/>
        <color theme="1"/>
        <rFont val="Times New Roman"/>
        <family val="1"/>
        <charset val="204"/>
      </rPr>
      <t xml:space="preserve">
Дата, исходящий номер</t>
    </r>
  </si>
  <si>
    <t>Цена, руб./ед. 
(с НДС)</t>
  </si>
  <si>
    <t>Стоимость, руб. 
(с НДС)</t>
  </si>
  <si>
    <t>Выкупная стоимость, руб. с НДС</t>
  </si>
  <si>
    <t xml:space="preserve">Аванс </t>
  </si>
  <si>
    <t>по ставке ______% в год, руб.</t>
  </si>
  <si>
    <t>Сумма договора без учета дополнительных услуг, руб. (с НДС)</t>
  </si>
  <si>
    <t>____________________________________</t>
  </si>
  <si>
    <t>(подпись, М.П.)</t>
  </si>
  <si>
    <t>___________________________________</t>
  </si>
  <si>
    <t>(ФИО подписавшего, должность)</t>
  </si>
  <si>
    <t>ООО "СКАЙТЕХ КОМПАНИ" (ИНН 1660217548)</t>
  </si>
  <si>
    <t>Самоходный коленчатый подъемник Mantall HZ160J</t>
  </si>
  <si>
    <t>Коммерческое предложение 099/2023</t>
  </si>
  <si>
    <t>ООО "КАМЭР" (ИНН 1650076400)</t>
  </si>
  <si>
    <t>КАСКО, руб.</t>
  </si>
  <si>
    <t>Регистрация и учет, руб.</t>
  </si>
  <si>
    <t>2.2. Регистрация и учет в Гостехнадзор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</si>
</sst>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#,##0_ ;\-#,##0\ "/>
    <numFmt numFmtId="165" formatCode="_-* #,##0.00_р_._-;\-* #,##0.00_р_._-;_-* &quot;-&quot;??_р_.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3" tint="-0.249977111117893"/>
      <name val="Times New Roman"/>
      <family val="1"/>
    </font>
    <font>
      <sz val="12"/>
      <name val="Times New Roman"/>
      <family val="1"/>
    </font>
    <font>
      <b/>
      <sz val="12"/>
      <color theme="3" tint="-0.249977111117893"/>
      <name val="Times New Roman"/>
      <family val="1"/>
    </font>
    <font>
      <i/>
      <sz val="12"/>
      <color theme="3" tint="-0.249977111117893"/>
      <name val="Times New Roman"/>
      <family val="1"/>
      <charset val="204"/>
    </font>
    <font>
      <vertAlign val="superscript"/>
      <sz val="12"/>
      <color theme="3" tint="-0.249977111117893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vertAlign val="superscript"/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9">
    <xf numFmtId="0" fontId="0" fillId="0" borderId="0" xfId="0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/>
    <xf numFmtId="0" fontId="2" fillId="2" borderId="0" xfId="0" applyFont="1" applyFill="1" applyBorder="1" applyAlignment="1"/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/>
    <xf numFmtId="165" fontId="4" fillId="3" borderId="2" xfId="1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horizontal="right"/>
    </xf>
    <xf numFmtId="4" fontId="2" fillId="2" borderId="3" xfId="0" applyNumberFormat="1" applyFont="1" applyFill="1" applyBorder="1"/>
    <xf numFmtId="4" fontId="2" fillId="2" borderId="0" xfId="0" applyNumberFormat="1" applyFont="1" applyFill="1" applyBorder="1"/>
    <xf numFmtId="4" fontId="2" fillId="2" borderId="0" xfId="0" applyNumberFormat="1" applyFont="1" applyFill="1" applyBorder="1" applyAlignment="1">
      <alignment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/>
    <xf numFmtId="0" fontId="2" fillId="2" borderId="4" xfId="0" applyFont="1" applyFill="1" applyBorder="1"/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/>
    <xf numFmtId="0" fontId="2" fillId="2" borderId="5" xfId="0" applyFont="1" applyFill="1" applyBorder="1"/>
    <xf numFmtId="4" fontId="2" fillId="2" borderId="5" xfId="0" applyNumberFormat="1" applyFont="1" applyFill="1" applyBorder="1"/>
    <xf numFmtId="0" fontId="4" fillId="2" borderId="0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4" fontId="5" fillId="2" borderId="5" xfId="0" applyNumberFormat="1" applyFont="1" applyFill="1" applyBorder="1"/>
    <xf numFmtId="0" fontId="2" fillId="2" borderId="5" xfId="0" applyFont="1" applyFill="1" applyBorder="1" applyAlignment="1">
      <alignment horizontal="left"/>
    </xf>
    <xf numFmtId="10" fontId="2" fillId="2" borderId="5" xfId="2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0" fillId="0" borderId="0" xfId="0" applyFill="1"/>
    <xf numFmtId="0" fontId="7" fillId="4" borderId="0" xfId="0" applyFont="1" applyFill="1" applyAlignment="1">
      <alignment vertical="center" wrapText="1"/>
    </xf>
    <xf numFmtId="0" fontId="0" fillId="4" borderId="0" xfId="0" applyFill="1"/>
    <xf numFmtId="0" fontId="2" fillId="4" borderId="0" xfId="0" applyFont="1" applyFill="1" applyBorder="1" applyAlignment="1">
      <alignment horizontal="left"/>
    </xf>
    <xf numFmtId="0" fontId="2" fillId="4" borderId="0" xfId="0" applyFont="1" applyFill="1" applyBorder="1"/>
    <xf numFmtId="0" fontId="0" fillId="0" borderId="0" xfId="0" applyAlignment="1">
      <alignment vertical="center"/>
    </xf>
    <xf numFmtId="0" fontId="2" fillId="2" borderId="7" xfId="0" applyFont="1" applyFill="1" applyBorder="1" applyAlignment="1">
      <alignment horizontal="center"/>
    </xf>
    <xf numFmtId="4" fontId="2" fillId="0" borderId="7" xfId="0" applyNumberFormat="1" applyFont="1" applyFill="1" applyBorder="1"/>
    <xf numFmtId="0" fontId="2" fillId="0" borderId="7" xfId="0" applyFont="1" applyFill="1" applyBorder="1" applyAlignment="1">
      <alignment horizontal="center"/>
    </xf>
    <xf numFmtId="4" fontId="2" fillId="2" borderId="7" xfId="0" applyNumberFormat="1" applyFont="1" applyFill="1" applyBorder="1" applyAlignment="1">
      <alignment horizontal="center"/>
    </xf>
    <xf numFmtId="4" fontId="2" fillId="2" borderId="7" xfId="0" applyNumberFormat="1" applyFont="1" applyFill="1" applyBorder="1" applyAlignment="1">
      <alignment wrapText="1"/>
    </xf>
    <xf numFmtId="165" fontId="4" fillId="2" borderId="0" xfId="1" applyNumberFormat="1" applyFont="1" applyFill="1" applyBorder="1" applyAlignment="1">
      <alignment horizontal="right"/>
    </xf>
    <xf numFmtId="1" fontId="2" fillId="2" borderId="7" xfId="2" applyNumberFormat="1" applyFont="1" applyFill="1" applyBorder="1" applyAlignment="1">
      <alignment horizontal="center" vertical="center"/>
    </xf>
    <xf numFmtId="4" fontId="2" fillId="2" borderId="7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/>
    </xf>
    <xf numFmtId="0" fontId="10" fillId="4" borderId="0" xfId="0" applyFont="1" applyFill="1" applyAlignment="1">
      <alignment vertical="center"/>
    </xf>
    <xf numFmtId="0" fontId="11" fillId="4" borderId="0" xfId="0" applyFont="1" applyFill="1" applyAlignment="1">
      <alignment vertical="top"/>
    </xf>
    <xf numFmtId="0" fontId="4" fillId="3" borderId="1" xfId="0" applyFont="1" applyFill="1" applyBorder="1" applyAlignment="1">
      <alignment horizontal="center" vertical="center" wrapText="1"/>
    </xf>
    <xf numFmtId="165" fontId="4" fillId="2" borderId="3" xfId="1" applyNumberFormat="1" applyFont="1" applyFill="1" applyBorder="1" applyAlignment="1">
      <alignment horizontal="right"/>
    </xf>
    <xf numFmtId="0" fontId="4" fillId="3" borderId="0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 vertical="top"/>
    </xf>
    <xf numFmtId="0" fontId="9" fillId="4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left"/>
    </xf>
    <xf numFmtId="3" fontId="2" fillId="2" borderId="7" xfId="0" applyNumberFormat="1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left" vertical="justify"/>
    </xf>
    <xf numFmtId="164" fontId="4" fillId="3" borderId="2" xfId="0" applyNumberFormat="1" applyFont="1" applyFill="1" applyBorder="1" applyAlignment="1">
      <alignment horizontal="center"/>
    </xf>
    <xf numFmtId="165" fontId="4" fillId="3" borderId="2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right" vertical="center"/>
    </xf>
    <xf numFmtId="0" fontId="2" fillId="4" borderId="0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14">
    <dxf>
      <border>
        <left/>
        <right/>
        <top/>
        <bottom/>
      </border>
    </dxf>
    <dxf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border>
        <left/>
        <right/>
        <top/>
        <bottom/>
      </border>
    </dxf>
    <dxf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border>
        <left/>
        <right/>
        <top/>
        <bottom/>
      </border>
    </dxf>
    <dxf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border>
        <left/>
        <right/>
        <top/>
        <bottom/>
      </border>
    </dxf>
    <dxf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border>
        <left/>
        <right/>
        <top/>
        <bottom/>
      </border>
    </dxf>
    <dxf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border>
        <left/>
        <right/>
        <top/>
        <bottom/>
      </border>
    </dxf>
    <dxf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</border>
    </dxf>
    <dxf>
      <border>
        <left/>
        <right/>
        <top/>
        <bottom/>
      </border>
    </dxf>
    <dxf>
      <font>
        <b/>
        <i val="0"/>
      </font>
      <border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6_&#1058;&#1077;&#1085;&#1076;&#1077;&#1088;/&#1058;&#1077;&#1085;&#1076;&#1077;&#1088;&#1099;%202018/106%2011.12.2018%20&#1051;&#1080;&#1079;&#1080;&#1085;&#1075;/&#1087;&#1088;&#1077;&#1076;&#1083;&#1086;&#1078;&#1077;&#1085;&#1080;&#1103;/&#1050;&#1072;&#1084;&#1072;&#1079;%20&#1051;&#1080;&#1079;&#1080;&#1085;&#1075;/&#1056;&#1072;&#1089;&#1095;&#1077;&#1090;%20&#1054;&#1054;&#1054;%20&#1050;&#1040;&#1052;&#1040;&#1047;&#1101;&#1085;&#1077;&#1088;&#1075;&#1086;&#1088;&#1077;&#1084;&#1086;&#1085;&#1090;%202018%2012%201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варительная оферта"/>
      <sheetName val="Лизинговые платежи"/>
      <sheetName val="НДС"/>
      <sheetName val="Условия лизинга"/>
      <sheetName val="Налог на имущество"/>
      <sheetName val="Информация"/>
      <sheetName val="КТО"/>
      <sheetName val="ВАС+эф-ть"/>
    </sheetNames>
    <sheetDataSet>
      <sheetData sheetId="0"/>
      <sheetData sheetId="1"/>
      <sheetData sheetId="2"/>
      <sheetData sheetId="3">
        <row r="6">
          <cell r="C6">
            <v>24</v>
          </cell>
        </row>
      </sheetData>
      <sheetData sheetId="4"/>
      <sheetData sheetId="5">
        <row r="3">
          <cell r="J3" t="str">
            <v>Адамбаева Айгуль Равшановна</v>
          </cell>
        </row>
        <row r="4">
          <cell r="J4" t="str">
            <v>Амирханова Лейла Эдуардовна</v>
          </cell>
        </row>
        <row r="5">
          <cell r="J5" t="str">
            <v xml:space="preserve">Белобородов Александр Геннадьевич </v>
          </cell>
        </row>
        <row r="6">
          <cell r="J6" t="str">
            <v>Билданова Эльвира Газинуровна</v>
          </cell>
        </row>
        <row r="7">
          <cell r="J7" t="str">
            <v xml:space="preserve">Блинов Максим Сергеевич </v>
          </cell>
        </row>
        <row r="8">
          <cell r="J8" t="str">
            <v>Брянцева Анна Александровна</v>
          </cell>
        </row>
        <row r="9">
          <cell r="J9" t="str">
            <v xml:space="preserve">Валиулина Яна Валерьевна   </v>
          </cell>
        </row>
        <row r="10">
          <cell r="J10" t="str">
            <v xml:space="preserve">Гайфуллина Динара Рашитовна </v>
          </cell>
        </row>
        <row r="11">
          <cell r="J11" t="str">
            <v>Ефимов Вадим Валентинович</v>
          </cell>
        </row>
        <row r="12">
          <cell r="J12" t="str">
            <v xml:space="preserve">Ивыгин Вадим Сергеевич </v>
          </cell>
        </row>
        <row r="13">
          <cell r="J13" t="str">
            <v xml:space="preserve">Исаев Анатолий Моисеевич </v>
          </cell>
        </row>
        <row r="14">
          <cell r="J14" t="str">
            <v xml:space="preserve">Казанцев Руслан Олегович </v>
          </cell>
        </row>
        <row r="15">
          <cell r="J15" t="str">
            <v xml:space="preserve">Калимуллин Ренат Вазирович </v>
          </cell>
        </row>
        <row r="16">
          <cell r="J16" t="str">
            <v>Канашков Евгений Александрович</v>
          </cell>
        </row>
        <row r="17">
          <cell r="J17" t="str">
            <v xml:space="preserve">Карабан Анастасия Валерьевна </v>
          </cell>
        </row>
        <row r="18">
          <cell r="J18" t="str">
            <v xml:space="preserve">Локтев Никита Александрович </v>
          </cell>
        </row>
        <row r="19">
          <cell r="J19" t="str">
            <v>Макаров Сергей Михайлович</v>
          </cell>
        </row>
        <row r="20">
          <cell r="J20" t="str">
            <v xml:space="preserve">Симонова Оксана Николаевна </v>
          </cell>
        </row>
        <row r="21">
          <cell r="J21" t="str">
            <v xml:space="preserve">Смирнова Ольга Викторовна </v>
          </cell>
        </row>
        <row r="22">
          <cell r="J22" t="str">
            <v>Соловьева Дарья Евгеньевна</v>
          </cell>
        </row>
        <row r="23">
          <cell r="J23" t="str">
            <v>Султеева Зульфира Ильдусовна</v>
          </cell>
        </row>
        <row r="24">
          <cell r="J24" t="str">
            <v>Тюменцева Ирина Васильевна</v>
          </cell>
        </row>
        <row r="25">
          <cell r="J25" t="str">
            <v>Хайруллина Альбина Язкаровна</v>
          </cell>
        </row>
        <row r="26">
          <cell r="J26" t="str">
            <v xml:space="preserve">Шайхразиев Шамиль Шарипович 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0"/>
  <sheetViews>
    <sheetView tabSelected="1" topLeftCell="A13" workbookViewId="0">
      <selection activeCell="S22" sqref="S22"/>
    </sheetView>
  </sheetViews>
  <sheetFormatPr defaultRowHeight="15" x14ac:dyDescent="0.25"/>
  <cols>
    <col min="1" max="1" width="36.140625" customWidth="1"/>
    <col min="2" max="2" width="10.28515625" bestFit="1" customWidth="1"/>
    <col min="3" max="3" width="17.85546875" customWidth="1"/>
    <col min="5" max="5" width="10.140625" customWidth="1"/>
    <col min="6" max="6" width="12.85546875" customWidth="1"/>
    <col min="7" max="7" width="11.85546875" customWidth="1"/>
    <col min="8" max="8" width="10.140625" customWidth="1"/>
    <col min="9" max="9" width="14" customWidth="1"/>
    <col min="10" max="10" width="14.140625" customWidth="1"/>
  </cols>
  <sheetData>
    <row r="1" spans="1:10" ht="37.5" customHeight="1" x14ac:dyDescent="0.25">
      <c r="A1" s="28" t="s">
        <v>36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</row>
    <row r="3" spans="1:10" ht="15" customHeight="1" x14ac:dyDescent="0.25">
      <c r="A3" s="48" t="s">
        <v>49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9"/>
      <c r="B5" s="29"/>
      <c r="C5" s="29"/>
      <c r="D5" s="29"/>
      <c r="E5" s="29"/>
      <c r="F5" s="29"/>
      <c r="G5" s="29"/>
      <c r="H5" s="29"/>
      <c r="I5" s="29"/>
      <c r="J5" s="29"/>
    </row>
    <row r="6" spans="1:10" ht="15.75" x14ac:dyDescent="0.25">
      <c r="A6" s="30" t="s">
        <v>0</v>
      </c>
      <c r="B6" s="49" t="s">
        <v>50</v>
      </c>
      <c r="C6" s="49"/>
      <c r="D6" s="49"/>
      <c r="E6" s="49"/>
      <c r="F6" s="30"/>
      <c r="G6" s="31"/>
      <c r="H6" s="58"/>
      <c r="I6" s="58"/>
      <c r="J6" s="58"/>
    </row>
    <row r="7" spans="1:10" ht="15.75" x14ac:dyDescent="0.25">
      <c r="A7" s="30"/>
      <c r="B7" s="30"/>
      <c r="C7" s="30"/>
      <c r="D7" s="30"/>
      <c r="E7" s="30"/>
      <c r="F7" s="30"/>
      <c r="G7" s="31"/>
      <c r="H7" s="30"/>
      <c r="I7" s="30"/>
      <c r="J7" s="30"/>
    </row>
    <row r="8" spans="1:10" ht="15.75" x14ac:dyDescent="0.25">
      <c r="A8" s="1" t="s">
        <v>1</v>
      </c>
      <c r="B8" s="49"/>
      <c r="C8" s="49"/>
      <c r="D8" s="49"/>
      <c r="E8" s="49"/>
      <c r="F8" s="49"/>
      <c r="G8" s="49"/>
      <c r="H8" s="49"/>
      <c r="I8" s="49"/>
      <c r="J8" s="49"/>
    </row>
    <row r="9" spans="1:10" ht="18.75" x14ac:dyDescent="0.25">
      <c r="A9" s="1"/>
      <c r="B9" s="47" t="s">
        <v>35</v>
      </c>
      <c r="C9" s="47"/>
      <c r="D9" s="47"/>
      <c r="E9" s="47"/>
      <c r="F9" s="47"/>
      <c r="G9" s="1"/>
      <c r="H9" s="3"/>
      <c r="I9" s="1"/>
      <c r="J9" s="2"/>
    </row>
    <row r="10" spans="1:10" ht="15.75" x14ac:dyDescent="0.25">
      <c r="A10" s="4" t="s">
        <v>2</v>
      </c>
      <c r="B10" s="49" t="s">
        <v>47</v>
      </c>
      <c r="C10" s="49"/>
      <c r="D10" s="49"/>
      <c r="E10" s="49"/>
      <c r="F10" s="49"/>
      <c r="G10" s="49"/>
      <c r="H10" s="49"/>
      <c r="I10" s="49"/>
      <c r="J10" s="49"/>
    </row>
    <row r="11" spans="1:10" ht="15.75" x14ac:dyDescent="0.25">
      <c r="A11" s="4"/>
      <c r="B11" s="5"/>
      <c r="C11" s="5"/>
      <c r="D11" s="5"/>
      <c r="E11" s="2"/>
      <c r="F11" s="2"/>
      <c r="G11" s="1"/>
      <c r="H11" s="3"/>
      <c r="I11" s="1"/>
      <c r="J11" s="2"/>
    </row>
    <row r="12" spans="1:10" ht="16.5" thickBot="1" x14ac:dyDescent="0.3">
      <c r="A12" s="6"/>
      <c r="B12" s="6"/>
      <c r="C12" s="6"/>
      <c r="D12" s="6"/>
      <c r="E12" s="6"/>
      <c r="F12" s="6"/>
      <c r="G12" s="6"/>
      <c r="H12" s="6"/>
      <c r="I12" s="6"/>
      <c r="J12" s="6"/>
    </row>
    <row r="13" spans="1:10" s="32" customFormat="1" ht="32.25" customHeight="1" thickTop="1" x14ac:dyDescent="0.25">
      <c r="A13" s="44" t="s">
        <v>3</v>
      </c>
      <c r="B13" s="44"/>
      <c r="C13" s="44"/>
      <c r="D13" s="44" t="s">
        <v>4</v>
      </c>
      <c r="E13" s="44"/>
      <c r="F13" s="44" t="s">
        <v>37</v>
      </c>
      <c r="G13" s="44"/>
      <c r="H13" s="44" t="s">
        <v>38</v>
      </c>
      <c r="I13" s="44"/>
      <c r="J13" s="44"/>
    </row>
    <row r="14" spans="1:10" s="32" customFormat="1" ht="30.75" customHeight="1" x14ac:dyDescent="0.25">
      <c r="A14" s="54" t="s">
        <v>48</v>
      </c>
      <c r="B14" s="54"/>
      <c r="C14" s="54"/>
      <c r="D14" s="55">
        <v>1</v>
      </c>
      <c r="E14" s="55"/>
      <c r="F14" s="56">
        <v>4253465.7</v>
      </c>
      <c r="G14" s="56"/>
      <c r="H14" s="57">
        <f>D14*F14</f>
        <v>4253465.7</v>
      </c>
      <c r="I14" s="57"/>
      <c r="J14" s="57"/>
    </row>
    <row r="15" spans="1:10" ht="16.5" thickBot="1" x14ac:dyDescent="0.3">
      <c r="A15" s="51" t="s">
        <v>5</v>
      </c>
      <c r="B15" s="51"/>
      <c r="C15" s="51"/>
      <c r="D15" s="52">
        <v>1</v>
      </c>
      <c r="E15" s="52"/>
      <c r="F15" s="7"/>
      <c r="G15" s="7"/>
      <c r="H15" s="53">
        <f>SUM(H14)</f>
        <v>4253465.7</v>
      </c>
      <c r="I15" s="53"/>
      <c r="J15" s="53"/>
    </row>
    <row r="16" spans="1:10" ht="16.5" thickTop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</row>
    <row r="17" spans="1:10" ht="15.75" x14ac:dyDescent="0.25">
      <c r="A17" s="46" t="s">
        <v>6</v>
      </c>
      <c r="B17" s="46"/>
      <c r="C17" s="46"/>
      <c r="D17" s="2"/>
      <c r="E17" s="46" t="s">
        <v>7</v>
      </c>
      <c r="F17" s="46"/>
      <c r="G17" s="46"/>
      <c r="H17" s="46"/>
      <c r="I17" s="46"/>
      <c r="J17" s="46"/>
    </row>
    <row r="18" spans="1:10" ht="15.75" x14ac:dyDescent="0.25">
      <c r="A18" s="64" t="s">
        <v>40</v>
      </c>
      <c r="B18" s="33" t="s">
        <v>9</v>
      </c>
      <c r="C18" s="36" t="s">
        <v>10</v>
      </c>
      <c r="D18" s="1"/>
      <c r="E18" s="65" t="s">
        <v>11</v>
      </c>
      <c r="F18" s="65" t="s">
        <v>12</v>
      </c>
      <c r="G18" s="65" t="s">
        <v>13</v>
      </c>
      <c r="H18" s="65" t="s">
        <v>11</v>
      </c>
      <c r="I18" s="65" t="s">
        <v>12</v>
      </c>
      <c r="J18" s="65" t="s">
        <v>13</v>
      </c>
    </row>
    <row r="19" spans="1:10" ht="33" customHeight="1" x14ac:dyDescent="0.25">
      <c r="A19" s="64"/>
      <c r="B19" s="39">
        <v>20</v>
      </c>
      <c r="C19" s="40">
        <v>851293.14</v>
      </c>
      <c r="D19" s="1"/>
      <c r="E19" s="65"/>
      <c r="F19" s="65"/>
      <c r="G19" s="65"/>
      <c r="H19" s="65"/>
      <c r="I19" s="65"/>
      <c r="J19" s="65"/>
    </row>
    <row r="20" spans="1:10" ht="15.75" x14ac:dyDescent="0.25">
      <c r="A20" s="37" t="s">
        <v>15</v>
      </c>
      <c r="B20" s="50">
        <v>24</v>
      </c>
      <c r="C20" s="50"/>
      <c r="D20" s="10"/>
      <c r="E20" s="34" t="s">
        <v>8</v>
      </c>
      <c r="F20" s="34"/>
      <c r="G20" s="34"/>
      <c r="H20" s="35">
        <v>13</v>
      </c>
      <c r="I20" s="34"/>
      <c r="J20" s="34" t="s">
        <v>14</v>
      </c>
    </row>
    <row r="21" spans="1:10" ht="19.5" customHeight="1" x14ac:dyDescent="0.25">
      <c r="A21" s="37" t="s">
        <v>39</v>
      </c>
      <c r="B21" s="67"/>
      <c r="C21" s="68"/>
      <c r="D21" s="10"/>
      <c r="E21" s="35">
        <v>1</v>
      </c>
      <c r="F21" s="34"/>
      <c r="G21" s="34" t="s">
        <v>14</v>
      </c>
      <c r="H21" s="35">
        <v>14</v>
      </c>
      <c r="I21" s="34"/>
      <c r="J21" s="34" t="s">
        <v>14</v>
      </c>
    </row>
    <row r="22" spans="1:10" ht="15.75" x14ac:dyDescent="0.25">
      <c r="A22" s="46" t="s">
        <v>16</v>
      </c>
      <c r="B22" s="46"/>
      <c r="C22" s="46"/>
      <c r="D22" s="10"/>
      <c r="E22" s="35">
        <v>2</v>
      </c>
      <c r="F22" s="34"/>
      <c r="G22" s="34" t="s">
        <v>14</v>
      </c>
      <c r="H22" s="35">
        <v>15</v>
      </c>
      <c r="I22" s="34"/>
      <c r="J22" s="34" t="s">
        <v>14</v>
      </c>
    </row>
    <row r="23" spans="1:10" ht="16.5" customHeight="1" x14ac:dyDescent="0.25">
      <c r="A23" s="66"/>
      <c r="B23" s="66"/>
      <c r="C23" s="66"/>
      <c r="D23" s="11"/>
      <c r="E23" s="35">
        <v>3</v>
      </c>
      <c r="F23" s="34"/>
      <c r="G23" s="34" t="s">
        <v>14</v>
      </c>
      <c r="H23" s="35">
        <v>16</v>
      </c>
      <c r="I23" s="34"/>
      <c r="J23" s="34" t="s">
        <v>14</v>
      </c>
    </row>
    <row r="24" spans="1:10" ht="15.75" x14ac:dyDescent="0.25">
      <c r="A24" s="59" t="s">
        <v>17</v>
      </c>
      <c r="B24" s="59"/>
      <c r="C24" s="59"/>
      <c r="D24" s="11"/>
      <c r="E24" s="35">
        <v>4</v>
      </c>
      <c r="F24" s="34"/>
      <c r="G24" s="34" t="s">
        <v>14</v>
      </c>
      <c r="H24" s="35">
        <v>17</v>
      </c>
      <c r="I24" s="34"/>
      <c r="J24" s="34" t="s">
        <v>14</v>
      </c>
    </row>
    <row r="25" spans="1:10" ht="15.75" x14ac:dyDescent="0.25">
      <c r="A25" s="4" t="s">
        <v>51</v>
      </c>
      <c r="B25" s="60"/>
      <c r="C25" s="60"/>
      <c r="D25" s="10"/>
      <c r="E25" s="35">
        <v>5</v>
      </c>
      <c r="F25" s="34"/>
      <c r="G25" s="34" t="s">
        <v>14</v>
      </c>
      <c r="H25" s="35">
        <v>18</v>
      </c>
      <c r="I25" s="34"/>
      <c r="J25" s="34" t="s">
        <v>14</v>
      </c>
    </row>
    <row r="26" spans="1:10" ht="15.75" x14ac:dyDescent="0.25">
      <c r="A26" s="12"/>
      <c r="B26" s="13"/>
      <c r="C26" s="9"/>
      <c r="D26" s="10"/>
      <c r="E26" s="35">
        <v>6</v>
      </c>
      <c r="F26" s="34"/>
      <c r="G26" s="34" t="s">
        <v>14</v>
      </c>
      <c r="H26" s="35">
        <v>19</v>
      </c>
      <c r="I26" s="34"/>
      <c r="J26" s="34" t="s">
        <v>14</v>
      </c>
    </row>
    <row r="27" spans="1:10" ht="15.75" x14ac:dyDescent="0.25">
      <c r="A27" s="5" t="s">
        <v>18</v>
      </c>
      <c r="B27" s="14"/>
      <c r="C27" s="14"/>
      <c r="D27" s="2"/>
      <c r="E27" s="35">
        <v>7</v>
      </c>
      <c r="F27" s="34"/>
      <c r="G27" s="34" t="s">
        <v>14</v>
      </c>
      <c r="H27" s="35">
        <v>20</v>
      </c>
      <c r="I27" s="34"/>
      <c r="J27" s="34" t="s">
        <v>14</v>
      </c>
    </row>
    <row r="28" spans="1:10" ht="15.75" x14ac:dyDescent="0.25">
      <c r="A28" s="2" t="s">
        <v>19</v>
      </c>
      <c r="B28" s="60"/>
      <c r="C28" s="60"/>
      <c r="D28" s="2"/>
      <c r="E28" s="35">
        <v>8</v>
      </c>
      <c r="F28" s="34"/>
      <c r="G28" s="34" t="s">
        <v>14</v>
      </c>
      <c r="H28" s="35">
        <v>21</v>
      </c>
      <c r="I28" s="34"/>
      <c r="J28" s="34" t="s">
        <v>14</v>
      </c>
    </row>
    <row r="29" spans="1:10" ht="15.75" x14ac:dyDescent="0.25">
      <c r="A29" s="15" t="s">
        <v>41</v>
      </c>
      <c r="B29" s="13"/>
      <c r="C29" s="9"/>
      <c r="D29" s="2"/>
      <c r="E29" s="35">
        <v>9</v>
      </c>
      <c r="F29" s="34"/>
      <c r="G29" s="34" t="s">
        <v>14</v>
      </c>
      <c r="H29" s="35">
        <v>22</v>
      </c>
      <c r="I29" s="34"/>
      <c r="J29" s="34" t="s">
        <v>14</v>
      </c>
    </row>
    <row r="30" spans="1:10" ht="15.75" x14ac:dyDescent="0.25">
      <c r="A30" s="59" t="s">
        <v>53</v>
      </c>
      <c r="B30" s="59"/>
      <c r="C30" s="59"/>
      <c r="D30" s="2"/>
      <c r="E30" s="35">
        <v>10</v>
      </c>
      <c r="F30" s="34"/>
      <c r="G30" s="34" t="s">
        <v>14</v>
      </c>
      <c r="H30" s="35">
        <v>23</v>
      </c>
      <c r="I30" s="34"/>
      <c r="J30" s="34" t="s">
        <v>14</v>
      </c>
    </row>
    <row r="31" spans="1:10" ht="15.75" x14ac:dyDescent="0.25">
      <c r="A31" s="5" t="s">
        <v>52</v>
      </c>
      <c r="B31" s="16"/>
      <c r="C31" s="8"/>
      <c r="D31" s="2"/>
      <c r="E31" s="35">
        <v>11</v>
      </c>
      <c r="F31" s="34"/>
      <c r="G31" s="34" t="s">
        <v>14</v>
      </c>
      <c r="H31" s="35">
        <v>24</v>
      </c>
      <c r="I31" s="34"/>
      <c r="J31" s="34"/>
    </row>
    <row r="32" spans="1:10" ht="15.75" x14ac:dyDescent="0.25">
      <c r="A32" s="15"/>
      <c r="B32" s="13"/>
      <c r="C32" s="9"/>
      <c r="D32" s="2"/>
      <c r="E32" s="35">
        <v>12</v>
      </c>
      <c r="F32" s="34"/>
      <c r="G32" s="34" t="s">
        <v>14</v>
      </c>
      <c r="H32" s="35" t="s">
        <v>5</v>
      </c>
      <c r="I32" s="34"/>
      <c r="J32" s="34"/>
    </row>
    <row r="33" spans="1:10" ht="15.75" x14ac:dyDescent="0.25">
      <c r="A33" s="17" t="s">
        <v>20</v>
      </c>
      <c r="B33" s="17"/>
      <c r="C33" s="18"/>
      <c r="D33" s="2"/>
      <c r="E33" s="19" t="s">
        <v>25</v>
      </c>
      <c r="F33" s="19"/>
      <c r="G33" s="19"/>
      <c r="H33" s="19"/>
      <c r="I33" s="19"/>
      <c r="J33" s="19"/>
    </row>
    <row r="34" spans="1:10" ht="15.75" x14ac:dyDescent="0.25">
      <c r="A34" s="59" t="s">
        <v>21</v>
      </c>
      <c r="B34" s="59"/>
      <c r="C34" s="59"/>
      <c r="D34" s="2"/>
      <c r="E34" s="20" t="s">
        <v>26</v>
      </c>
      <c r="F34" s="20"/>
      <c r="G34" s="20"/>
      <c r="H34" s="20"/>
      <c r="I34" s="45"/>
      <c r="J34" s="45"/>
    </row>
    <row r="35" spans="1:10" ht="15.75" x14ac:dyDescent="0.25">
      <c r="A35" s="13" t="s">
        <v>22</v>
      </c>
      <c r="B35" s="13"/>
      <c r="C35" s="8"/>
      <c r="D35" s="2"/>
      <c r="E35" s="19"/>
      <c r="F35" s="19"/>
      <c r="G35" s="19"/>
      <c r="H35" s="19"/>
      <c r="I35" s="38"/>
      <c r="J35" s="38"/>
    </row>
    <row r="36" spans="1:10" ht="15.75" x14ac:dyDescent="0.25">
      <c r="A36" s="17" t="s">
        <v>23</v>
      </c>
      <c r="B36" s="17"/>
      <c r="C36" s="18"/>
      <c r="D36" s="2"/>
      <c r="E36" s="1"/>
      <c r="F36" s="1"/>
      <c r="G36" s="1"/>
      <c r="H36" s="1"/>
      <c r="I36" s="1"/>
      <c r="J36" s="1"/>
    </row>
    <row r="37" spans="1:10" ht="15.75" x14ac:dyDescent="0.25">
      <c r="A37" s="63" t="s">
        <v>24</v>
      </c>
      <c r="B37" s="63"/>
      <c r="C37" s="63"/>
      <c r="D37" s="2"/>
      <c r="E37" s="46" t="s">
        <v>28</v>
      </c>
      <c r="F37" s="46"/>
      <c r="G37" s="46"/>
      <c r="H37" s="46"/>
      <c r="I37" s="46"/>
      <c r="J37" s="46"/>
    </row>
    <row r="38" spans="1:10" ht="15.75" x14ac:dyDescent="0.25">
      <c r="A38" s="61" t="s">
        <v>42</v>
      </c>
      <c r="B38" s="1"/>
      <c r="C38" s="1"/>
      <c r="D38" s="2"/>
      <c r="E38" s="21" t="s">
        <v>30</v>
      </c>
      <c r="F38" s="21"/>
      <c r="G38" s="21"/>
      <c r="H38" s="21"/>
      <c r="I38" s="21"/>
      <c r="J38" s="9"/>
    </row>
    <row r="39" spans="1:10" ht="15.75" x14ac:dyDescent="0.25">
      <c r="A39" s="62"/>
      <c r="B39" s="21"/>
      <c r="C39" s="9"/>
      <c r="D39" s="2"/>
      <c r="E39" s="24" t="s">
        <v>32</v>
      </c>
      <c r="F39" s="24"/>
      <c r="G39" s="24"/>
      <c r="H39" s="24"/>
      <c r="I39" s="24"/>
      <c r="J39" s="18"/>
    </row>
    <row r="40" spans="1:10" ht="15.75" x14ac:dyDescent="0.25">
      <c r="A40" s="22" t="s">
        <v>27</v>
      </c>
      <c r="B40" s="22"/>
      <c r="C40" s="23"/>
      <c r="D40" s="2"/>
      <c r="E40" s="1" t="s">
        <v>34</v>
      </c>
      <c r="F40" s="1"/>
      <c r="G40" s="1"/>
      <c r="H40" s="1"/>
      <c r="I40" s="1"/>
      <c r="J40" s="1"/>
    </row>
    <row r="41" spans="1:10" ht="15.75" x14ac:dyDescent="0.25">
      <c r="A41" s="24" t="s">
        <v>29</v>
      </c>
      <c r="B41" s="24"/>
      <c r="C41" s="25"/>
      <c r="D41" s="2"/>
      <c r="E41" s="1"/>
      <c r="F41" s="1"/>
      <c r="G41" s="1"/>
      <c r="H41" s="1"/>
      <c r="I41" s="1"/>
      <c r="J41" s="1"/>
    </row>
    <row r="42" spans="1:10" ht="15.75" x14ac:dyDescent="0.25">
      <c r="A42" s="24" t="s">
        <v>31</v>
      </c>
      <c r="B42" s="24"/>
      <c r="C42" s="18"/>
      <c r="D42" s="2"/>
      <c r="E42" s="1"/>
      <c r="F42" s="1"/>
      <c r="G42" s="1"/>
      <c r="H42" s="1"/>
      <c r="I42" s="1"/>
      <c r="J42" s="1"/>
    </row>
    <row r="43" spans="1:10" ht="15.75" x14ac:dyDescent="0.25">
      <c r="A43" s="24" t="s">
        <v>33</v>
      </c>
      <c r="B43" s="24"/>
      <c r="C43" s="18"/>
      <c r="D43" s="2"/>
      <c r="E43" s="1"/>
      <c r="F43" s="1"/>
      <c r="G43" s="1"/>
      <c r="H43" s="1"/>
      <c r="I43" s="1"/>
      <c r="J43" s="1"/>
    </row>
    <row r="44" spans="1:10" ht="16.5" thickBot="1" x14ac:dyDescent="0.3">
      <c r="A44" s="26"/>
      <c r="B44" s="26"/>
      <c r="C44" s="26"/>
      <c r="D44" s="2"/>
      <c r="E44" s="26"/>
      <c r="F44" s="26"/>
      <c r="G44" s="26"/>
      <c r="H44" s="26"/>
      <c r="I44" s="26"/>
      <c r="J44" s="26"/>
    </row>
    <row r="45" spans="1:10" s="27" customFormat="1" ht="16.5" thickTop="1" x14ac:dyDescent="0.25">
      <c r="A45" s="41"/>
      <c r="B45" s="41"/>
      <c r="C45" s="41"/>
      <c r="D45" s="31"/>
      <c r="E45" s="41"/>
      <c r="F45" s="41"/>
      <c r="G45" s="41"/>
      <c r="H45" s="41"/>
      <c r="I45" s="41"/>
      <c r="J45" s="41"/>
    </row>
    <row r="46" spans="1:10" x14ac:dyDescent="0.25">
      <c r="A46" s="29"/>
      <c r="B46" s="29"/>
      <c r="C46" s="29"/>
      <c r="D46" s="29"/>
      <c r="E46" s="29"/>
      <c r="F46" s="29"/>
      <c r="G46" s="29"/>
      <c r="H46" s="29"/>
      <c r="I46" s="29"/>
      <c r="J46" s="29"/>
    </row>
    <row r="47" spans="1:10" ht="18.75" x14ac:dyDescent="0.25">
      <c r="A47" s="42" t="s">
        <v>43</v>
      </c>
      <c r="B47" s="29"/>
      <c r="C47" s="29"/>
      <c r="D47" s="29"/>
      <c r="E47" s="29"/>
      <c r="F47" s="29"/>
      <c r="G47" s="29"/>
      <c r="H47" s="29"/>
      <c r="I47" s="29"/>
      <c r="J47" s="29"/>
    </row>
    <row r="48" spans="1:10" ht="22.5" x14ac:dyDescent="0.25">
      <c r="A48" s="43" t="s">
        <v>44</v>
      </c>
      <c r="B48" s="29"/>
      <c r="C48" s="29"/>
      <c r="D48" s="29"/>
      <c r="E48" s="29"/>
      <c r="F48" s="29"/>
      <c r="G48" s="29"/>
      <c r="H48" s="29"/>
      <c r="I48" s="29"/>
      <c r="J48" s="29"/>
    </row>
    <row r="49" spans="1:10" ht="18.75" x14ac:dyDescent="0.25">
      <c r="A49" s="42" t="s">
        <v>45</v>
      </c>
      <c r="B49" s="29"/>
      <c r="C49" s="29"/>
      <c r="D49" s="29"/>
      <c r="E49" s="29"/>
      <c r="F49" s="29"/>
      <c r="G49" s="29"/>
      <c r="H49" s="29"/>
      <c r="I49" s="29"/>
      <c r="J49" s="29"/>
    </row>
    <row r="50" spans="1:10" ht="22.5" x14ac:dyDescent="0.25">
      <c r="A50" s="43" t="s">
        <v>46</v>
      </c>
      <c r="B50" s="29"/>
      <c r="C50" s="29"/>
      <c r="D50" s="29"/>
      <c r="E50" s="29"/>
      <c r="F50" s="29"/>
      <c r="G50" s="29"/>
      <c r="H50" s="29"/>
      <c r="I50" s="29"/>
      <c r="J50" s="29"/>
    </row>
  </sheetData>
  <protectedRanges>
    <protectedRange sqref="D14:G14" name="Диапазон1"/>
  </protectedRanges>
  <mergeCells count="39">
    <mergeCell ref="F13:G13"/>
    <mergeCell ref="H13:J13"/>
    <mergeCell ref="B10:J10"/>
    <mergeCell ref="A30:C30"/>
    <mergeCell ref="A17:C17"/>
    <mergeCell ref="E17:J17"/>
    <mergeCell ref="A18:A19"/>
    <mergeCell ref="E18:E19"/>
    <mergeCell ref="F18:F19"/>
    <mergeCell ref="G18:G19"/>
    <mergeCell ref="H18:H19"/>
    <mergeCell ref="I18:I19"/>
    <mergeCell ref="J18:J19"/>
    <mergeCell ref="A23:C23"/>
    <mergeCell ref="B21:C21"/>
    <mergeCell ref="A22:C22"/>
    <mergeCell ref="A13:C13"/>
    <mergeCell ref="A24:C24"/>
    <mergeCell ref="B25:C25"/>
    <mergeCell ref="B28:C28"/>
    <mergeCell ref="A38:A39"/>
    <mergeCell ref="A34:C34"/>
    <mergeCell ref="A37:C37"/>
    <mergeCell ref="D13:E13"/>
    <mergeCell ref="I34:J34"/>
    <mergeCell ref="E37:J37"/>
    <mergeCell ref="B9:F9"/>
    <mergeCell ref="A3:J3"/>
    <mergeCell ref="B8:J8"/>
    <mergeCell ref="B20:C20"/>
    <mergeCell ref="A15:C15"/>
    <mergeCell ref="D15:E15"/>
    <mergeCell ref="H15:J15"/>
    <mergeCell ref="A14:C14"/>
    <mergeCell ref="D14:E14"/>
    <mergeCell ref="F14:G14"/>
    <mergeCell ref="H14:J14"/>
    <mergeCell ref="B6:E6"/>
    <mergeCell ref="H6:J6"/>
  </mergeCells>
  <conditionalFormatting sqref="H20:J32">
    <cfRule type="expression" dxfId="13" priority="2" stopIfTrue="1">
      <formula>$I20="ИТОГО"</formula>
    </cfRule>
    <cfRule type="expression" dxfId="12" priority="3" stopIfTrue="1">
      <formula>$I20=""</formula>
    </cfRule>
  </conditionalFormatting>
  <conditionalFormatting sqref="E25:G25 E23:G23">
    <cfRule type="expression" dxfId="11" priority="17" stopIfTrue="1">
      <formula>$F8=ROUND(срок/2,0)</formula>
    </cfRule>
    <cfRule type="expression" dxfId="10" priority="18" stopIfTrue="1">
      <formula>$F23=""</formula>
    </cfRule>
  </conditionalFormatting>
  <conditionalFormatting sqref="E29:G32">
    <cfRule type="expression" dxfId="9" priority="19" stopIfTrue="1">
      <formula>#REF!=ROUND(срок/2,0)</formula>
    </cfRule>
    <cfRule type="expression" dxfId="8" priority="20" stopIfTrue="1">
      <formula>$F29=""</formula>
    </cfRule>
  </conditionalFormatting>
  <conditionalFormatting sqref="E22:G22">
    <cfRule type="expression" dxfId="7" priority="21" stopIfTrue="1">
      <formula>$F6=ROUND(срок/2,0)</formula>
    </cfRule>
    <cfRule type="expression" dxfId="6" priority="22" stopIfTrue="1">
      <formula>$F22=""</formula>
    </cfRule>
  </conditionalFormatting>
  <conditionalFormatting sqref="E24:G24">
    <cfRule type="expression" dxfId="5" priority="27" stopIfTrue="1">
      <formula>#REF!=ROUND(срок/2,0)</formula>
    </cfRule>
    <cfRule type="expression" dxfId="4" priority="28" stopIfTrue="1">
      <formula>$F24=""</formula>
    </cfRule>
  </conditionalFormatting>
  <conditionalFormatting sqref="E26:G28">
    <cfRule type="expression" dxfId="3" priority="35" stopIfTrue="1">
      <formula>$F12=ROUND(срок/2,0)</formula>
    </cfRule>
    <cfRule type="expression" dxfId="2" priority="36" stopIfTrue="1">
      <formula>$F26=""</formula>
    </cfRule>
  </conditionalFormatting>
  <conditionalFormatting sqref="E20:G21">
    <cfRule type="expression" dxfId="1" priority="43" stopIfTrue="1">
      <formula>$F1048455=ROUND(срок/2,0)</formula>
    </cfRule>
    <cfRule type="expression" dxfId="0" priority="44" stopIfTrue="1">
      <formula>$F20=""</formula>
    </cfRule>
  </conditionalFormatting>
  <dataValidations count="1">
    <dataValidation type="list" allowBlank="1" showInputMessage="1" showErrorMessage="1" sqref="H6:H7">
      <formula1>менеджеры</formula1>
    </dataValidation>
  </dataValidations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Ситтикова Людмила Викторовна</cp:lastModifiedBy>
  <cp:lastPrinted>2020-11-19T08:50:55Z</cp:lastPrinted>
  <dcterms:created xsi:type="dcterms:W3CDTF">2020-11-19T08:02:28Z</dcterms:created>
  <dcterms:modified xsi:type="dcterms:W3CDTF">2023-11-27T12:09:03Z</dcterms:modified>
</cp:coreProperties>
</file>